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327A763C-870C-498D-96E2-B5EB00A20698}" xr6:coauthVersionLast="47" xr6:coauthVersionMax="47" xr10:uidLastSave="{00000000-0000-0000-0000-000000000000}"/>
  <bookViews>
    <workbookView xWindow="735" yWindow="240" windowWidth="26895" windowHeight="150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<sst xmlns="http://schemas.openxmlformats.org/spreadsheetml/2006/main" count="150" uniqueCount="26">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</sst>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28" zoomScale="98" zoomScaleNormal="98" workbookViewId="0">
      <selection activeCell="D60" sqref="D60"/>
    </sheetView>
  </sheetViews>
  <sheetFormatPr defaultRowHeight="15" x14ac:dyDescent="0.25"/>
  <cols>
    <col min="1" max="1" width="22" customWidth="1"/>
    <col min="2" max="2" width="10.7109375" customWidth="1"/>
    <col min="3" max="3" width="34.5703125" customWidth="1"/>
    <col min="4" max="5" width="8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37</v>
      </c>
      <c r="E1">
        <v>37</v>
      </c>
    </row>
    <row r="2" spans="1:5" x14ac:dyDescent="0.25">
      <c r="A2" t="s">
        <v>16</v>
      </c>
      <c r="B2" t="s">
        <v>12</v>
      </c>
      <c r="C2" t="s">
        <v>13</v>
      </c>
      <c r="D2">
        <v>95</v>
      </c>
      <c r="E2">
        <v>95</v>
      </c>
    </row>
    <row r="3" spans="1:5" x14ac:dyDescent="0.25">
      <c r="A3" t="s">
        <v>19</v>
      </c>
      <c r="B3" t="s">
        <v>12</v>
      </c>
      <c r="C3" t="s">
        <v>13</v>
      </c>
      <c r="D3">
        <v>85</v>
      </c>
      <c r="E3">
        <v>85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x14ac:dyDescent="0.25">
      <c r="A6" t="s">
        <v>22</v>
      </c>
      <c r="B6" t="s">
        <v>12</v>
      </c>
      <c r="C6" t="s">
        <v>13</v>
      </c>
      <c r="D6">
        <v>16</v>
      </c>
      <c r="E6" s="1">
        <v>16</v>
      </c>
    </row>
    <row r="7" spans="1:5" x14ac:dyDescent="0.25">
      <c r="E7">
        <f>SUM(E1:E6)</f>
        <v>351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384</v>
      </c>
      <c r="E10">
        <v>384</v>
      </c>
    </row>
    <row r="11" spans="1:5" x14ac:dyDescent="0.25">
      <c r="A11" t="s">
        <v>19</v>
      </c>
      <c r="B11" t="s">
        <v>1</v>
      </c>
      <c r="C11" t="s">
        <v>2</v>
      </c>
      <c r="D11">
        <v>169</v>
      </c>
      <c r="E11">
        <v>169</v>
      </c>
    </row>
    <row r="12" spans="1:5" x14ac:dyDescent="0.25">
      <c r="A12" t="s">
        <v>20</v>
      </c>
      <c r="B12" t="s">
        <v>1</v>
      </c>
      <c r="C12" t="s">
        <v>2</v>
      </c>
      <c r="D12">
        <v>261</v>
      </c>
      <c r="E12">
        <v>261</v>
      </c>
    </row>
    <row r="13" spans="1:5" x14ac:dyDescent="0.25">
      <c r="A13" t="s">
        <v>21</v>
      </c>
      <c r="B13" t="s">
        <v>1</v>
      </c>
      <c r="C13" t="s">
        <v>2</v>
      </c>
      <c r="D13">
        <v>39</v>
      </c>
      <c r="E13">
        <v>39</v>
      </c>
    </row>
    <row r="14" spans="1:5" x14ac:dyDescent="0.25">
      <c r="A14" t="s">
        <v>22</v>
      </c>
      <c r="B14" t="s">
        <v>1</v>
      </c>
      <c r="C14" t="s">
        <v>2</v>
      </c>
      <c r="D14">
        <v>45</v>
      </c>
      <c r="E14" s="1">
        <v>45</v>
      </c>
    </row>
    <row r="15" spans="1:5" x14ac:dyDescent="0.25">
      <c r="E15">
        <f>SUM(E8:E14)</f>
        <v>982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192</v>
      </c>
      <c r="E17">
        <v>192</v>
      </c>
    </row>
    <row r="18" spans="1:5" x14ac:dyDescent="0.25">
      <c r="A18" t="s">
        <v>16</v>
      </c>
      <c r="B18" t="s">
        <v>3</v>
      </c>
      <c r="C18" t="s">
        <v>4</v>
      </c>
      <c r="D18">
        <v>212</v>
      </c>
      <c r="E18">
        <v>212</v>
      </c>
    </row>
    <row r="19" spans="1:5" x14ac:dyDescent="0.25">
      <c r="A19" t="s">
        <v>19</v>
      </c>
      <c r="B19" t="s">
        <v>3</v>
      </c>
      <c r="C19" t="s">
        <v>4</v>
      </c>
      <c r="D19">
        <v>52</v>
      </c>
      <c r="E19">
        <v>52</v>
      </c>
    </row>
    <row r="20" spans="1:5" x14ac:dyDescent="0.25">
      <c r="A20" t="s">
        <v>20</v>
      </c>
      <c r="B20" t="s">
        <v>3</v>
      </c>
      <c r="C20" t="s">
        <v>4</v>
      </c>
      <c r="D20">
        <v>241</v>
      </c>
      <c r="E20">
        <v>241</v>
      </c>
    </row>
    <row r="21" spans="1:5" x14ac:dyDescent="0.25">
      <c r="A21" t="s">
        <v>21</v>
      </c>
      <c r="B21" t="s">
        <v>3</v>
      </c>
      <c r="C21" t="s">
        <v>4</v>
      </c>
      <c r="D21">
        <v>24</v>
      </c>
      <c r="E21">
        <v>24</v>
      </c>
    </row>
    <row r="22" spans="1:5" x14ac:dyDescent="0.25">
      <c r="A22" t="s">
        <v>22</v>
      </c>
      <c r="B22" t="s">
        <v>3</v>
      </c>
      <c r="C22" t="s">
        <v>4</v>
      </c>
      <c r="D22">
        <v>36</v>
      </c>
      <c r="E22" s="1">
        <v>36</v>
      </c>
    </row>
    <row r="23" spans="1:5" x14ac:dyDescent="0.25">
      <c r="E23">
        <f>SUM(E16:E22)</f>
        <v>765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234</v>
      </c>
      <c r="E25">
        <v>234</v>
      </c>
    </row>
    <row r="26" spans="1:5" x14ac:dyDescent="0.25">
      <c r="A26" t="s">
        <v>16</v>
      </c>
      <c r="B26" t="s">
        <v>5</v>
      </c>
      <c r="C26" t="s">
        <v>6</v>
      </c>
      <c r="D26">
        <v>321</v>
      </c>
      <c r="E26">
        <v>321</v>
      </c>
    </row>
    <row r="27" spans="1:5" x14ac:dyDescent="0.25">
      <c r="A27" t="s">
        <v>19</v>
      </c>
      <c r="B27" t="s">
        <v>5</v>
      </c>
      <c r="C27" t="s">
        <v>6</v>
      </c>
      <c r="D27">
        <v>39</v>
      </c>
      <c r="E27">
        <v>39</v>
      </c>
    </row>
    <row r="28" spans="1:5" x14ac:dyDescent="0.25">
      <c r="A28" t="s">
        <v>20</v>
      </c>
      <c r="B28" t="s">
        <v>5</v>
      </c>
      <c r="C28" t="s">
        <v>6</v>
      </c>
      <c r="D28">
        <v>139</v>
      </c>
      <c r="E28">
        <v>139</v>
      </c>
    </row>
    <row r="29" spans="1:5" x14ac:dyDescent="0.25">
      <c r="A29" t="s">
        <v>21</v>
      </c>
      <c r="B29" t="s">
        <v>5</v>
      </c>
      <c r="C29" t="s">
        <v>6</v>
      </c>
      <c r="D29">
        <v>19</v>
      </c>
      <c r="E29">
        <v>19</v>
      </c>
    </row>
    <row r="30" spans="1:5" x14ac:dyDescent="0.25">
      <c r="A30" t="s">
        <v>22</v>
      </c>
      <c r="B30" t="s">
        <v>5</v>
      </c>
      <c r="C30" t="s">
        <v>6</v>
      </c>
      <c r="D30">
        <v>128</v>
      </c>
      <c r="E30" s="1">
        <v>128</v>
      </c>
    </row>
    <row r="31" spans="1:5" x14ac:dyDescent="0.25">
      <c r="E31">
        <f>SUM(E24:E30)</f>
        <v>901</v>
      </c>
    </row>
    <row r="32" spans="1:5" x14ac:dyDescent="0.25">
      <c r="D32" s="3" t="s">
        <v>23</v>
      </c>
      <c r="E32" s="2">
        <f>SUM(E31,E23,E15,E7)</f>
        <v>2999</v>
      </c>
    </row>
    <row r="33" spans="1:5" x14ac:dyDescent="0.25">
      <c r="A33" t="s">
        <v>16</v>
      </c>
      <c r="B33" t="s">
        <v>17</v>
      </c>
      <c r="C33" t="s">
        <v>18</v>
      </c>
      <c r="D33">
        <v>16</v>
      </c>
      <c r="E33">
        <v>16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8</v>
      </c>
      <c r="E35">
        <v>8</v>
      </c>
    </row>
    <row r="36" spans="1:5" x14ac:dyDescent="0.25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31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31</v>
      </c>
      <c r="E39">
        <v>31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31</v>
      </c>
      <c r="E41">
        <v>31</v>
      </c>
    </row>
    <row r="42" spans="1:5" x14ac:dyDescent="0.25">
      <c r="A42" t="s">
        <v>21</v>
      </c>
      <c r="B42" t="s">
        <v>14</v>
      </c>
      <c r="C42" t="s">
        <v>15</v>
      </c>
      <c r="D42">
        <v>2</v>
      </c>
      <c r="E42">
        <v>2</v>
      </c>
    </row>
    <row r="43" spans="1:5" x14ac:dyDescent="0.25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82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15</v>
      </c>
      <c r="E46">
        <v>15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16</v>
      </c>
      <c r="E48">
        <v>16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22</v>
      </c>
      <c r="B50" t="s">
        <v>7</v>
      </c>
      <c r="C50" t="s">
        <v>8</v>
      </c>
      <c r="D50">
        <v>1</v>
      </c>
      <c r="E50" s="1">
        <v>1</v>
      </c>
    </row>
    <row r="51" spans="1:5" x14ac:dyDescent="0.25">
      <c r="E51">
        <f>SUM(E45:E50)</f>
        <v>35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11</v>
      </c>
      <c r="B53" t="s">
        <v>9</v>
      </c>
      <c r="C53" t="s">
        <v>10</v>
      </c>
      <c r="D53">
        <v>3</v>
      </c>
      <c r="E53">
        <v>3</v>
      </c>
    </row>
    <row r="54" spans="1:5" x14ac:dyDescent="0.25">
      <c r="A54" t="s">
        <v>16</v>
      </c>
      <c r="B54" t="s">
        <v>9</v>
      </c>
      <c r="C54" t="s">
        <v>10</v>
      </c>
      <c r="D54">
        <v>20</v>
      </c>
      <c r="E54">
        <v>20</v>
      </c>
    </row>
    <row r="55" spans="1:5" x14ac:dyDescent="0.25">
      <c r="A55" t="s">
        <v>19</v>
      </c>
      <c r="B55" t="s">
        <v>9</v>
      </c>
      <c r="C55" t="s">
        <v>10</v>
      </c>
      <c r="D55">
        <v>1</v>
      </c>
      <c r="E55">
        <v>1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x14ac:dyDescent="0.25">
      <c r="A57" t="s">
        <v>22</v>
      </c>
      <c r="B57" t="s">
        <v>9</v>
      </c>
      <c r="C57" t="s">
        <v>10</v>
      </c>
      <c r="D57">
        <v>5</v>
      </c>
      <c r="E57" s="1">
        <v>5</v>
      </c>
    </row>
    <row r="58" spans="1:5" x14ac:dyDescent="0.25">
      <c r="E58">
        <f>SUM(E52:E57)</f>
        <v>54</v>
      </c>
    </row>
    <row r="59" spans="1:5" x14ac:dyDescent="0.25">
      <c r="D59" s="3" t="s">
        <v>24</v>
      </c>
      <c r="E59" s="2">
        <f>SUM(E58,E51,E44,E37)</f>
        <v>202</v>
      </c>
    </row>
    <row r="60" spans="1:5" x14ac:dyDescent="0.25">
      <c r="D60" s="3" t="s">
        <v>25</v>
      </c>
      <c r="E60" s="2">
        <f>SUM(E59,E32)</f>
        <v>3201</v>
      </c>
    </row>
  </sheetData>
  <sortState xmlns:xlrd2="http://schemas.microsoft.com/office/spreadsheetml/2017/richdata2" ref="A1:E57">
    <sortCondition ref="B1:B57"/>
  </sortState>
  <printOptions horizontalCentered="1" gridLines="1"/>
  <pageMargins left="0.4" right="0.4" top="0.75" bottom="0.75" header="0.3" footer="0.3"/>
  <pageSetup scale="78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2024-03-21T20:59:19Z</cp:lastPrinted>
  <dcterms:created xsi:type="dcterms:W3CDTF">2024-03-04T18:04:05Z</dcterms:created>
  <dcterms:modified xsi:type="dcterms:W3CDTF">2024-03-21T20:59:22Z</dcterms:modified>
</cp:coreProperties>
</file>